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8" i="1" l="1"/>
  <c r="I28" i="1"/>
  <c r="J28" i="1"/>
  <c r="K28" i="1"/>
  <c r="L28" i="1"/>
  <c r="M28" i="1"/>
  <c r="N28" i="1"/>
  <c r="O28" i="1"/>
  <c r="P28" i="1"/>
  <c r="Q28" i="1"/>
  <c r="R28" i="1"/>
  <c r="S28" i="1"/>
  <c r="T28" i="1"/>
  <c r="H27" i="1"/>
  <c r="K27" i="1" s="1"/>
  <c r="I27" i="1"/>
  <c r="J27" i="1"/>
  <c r="L27" i="1"/>
  <c r="M27" i="1"/>
  <c r="N27" i="1"/>
  <c r="O27" i="1"/>
  <c r="P27" i="1"/>
  <c r="R27" i="1"/>
  <c r="S27" i="1"/>
  <c r="T27" i="1"/>
  <c r="H26" i="1"/>
  <c r="K26" i="1" s="1"/>
  <c r="I26" i="1"/>
  <c r="J26" i="1"/>
  <c r="L26" i="1"/>
  <c r="M26" i="1"/>
  <c r="N26" i="1"/>
  <c r="O26" i="1"/>
  <c r="P26" i="1"/>
  <c r="R26" i="1"/>
  <c r="S26" i="1"/>
  <c r="T26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S24" i="1"/>
  <c r="R24" i="1"/>
  <c r="Q24" i="1"/>
  <c r="P24" i="1"/>
  <c r="O24" i="1"/>
  <c r="M24" i="1"/>
  <c r="L24" i="1"/>
  <c r="K24" i="1"/>
  <c r="J24" i="1"/>
  <c r="I24" i="1"/>
  <c r="H24" i="1"/>
  <c r="T24" i="1" s="1"/>
  <c r="S22" i="1"/>
  <c r="R22" i="1"/>
  <c r="Q22" i="1"/>
  <c r="P22" i="1"/>
  <c r="O22" i="1"/>
  <c r="M22" i="1"/>
  <c r="L22" i="1"/>
  <c r="K22" i="1"/>
  <c r="J22" i="1"/>
  <c r="I22" i="1"/>
  <c r="H22" i="1"/>
  <c r="T22" i="1" s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S20" i="1"/>
  <c r="R20" i="1"/>
  <c r="Q20" i="1"/>
  <c r="P20" i="1"/>
  <c r="O20" i="1"/>
  <c r="M20" i="1"/>
  <c r="L20" i="1"/>
  <c r="K20" i="1"/>
  <c r="J20" i="1"/>
  <c r="I20" i="1"/>
  <c r="H20" i="1"/>
  <c r="T20" i="1" s="1"/>
  <c r="S15" i="1"/>
  <c r="R15" i="1"/>
  <c r="Q15" i="1"/>
  <c r="P15" i="1"/>
  <c r="O15" i="1"/>
  <c r="M15" i="1"/>
  <c r="L15" i="1"/>
  <c r="K15" i="1"/>
  <c r="J15" i="1"/>
  <c r="I15" i="1"/>
  <c r="H15" i="1"/>
  <c r="T15" i="1" s="1"/>
  <c r="Q27" i="1" l="1"/>
  <c r="Q26" i="1"/>
  <c r="N24" i="1"/>
  <c r="N22" i="1"/>
  <c r="N20" i="1"/>
  <c r="N15" i="1"/>
  <c r="E21" i="1" l="1"/>
  <c r="D21" i="1"/>
  <c r="C21" i="1"/>
  <c r="E28" i="1" l="1"/>
  <c r="D28" i="1"/>
  <c r="C28" i="1"/>
  <c r="H29" i="1" l="1"/>
  <c r="G29" i="1"/>
  <c r="F29" i="1"/>
  <c r="E25" i="1"/>
  <c r="D25" i="1"/>
  <c r="C25" i="1"/>
  <c r="C23" i="1"/>
  <c r="E23" i="1"/>
  <c r="D23" i="1"/>
  <c r="J29" i="1" l="1"/>
  <c r="K29" i="1"/>
  <c r="L29" i="1"/>
  <c r="M29" i="1"/>
  <c r="N29" i="1"/>
  <c r="O29" i="1"/>
  <c r="P29" i="1"/>
  <c r="Q29" i="1"/>
  <c r="R29" i="1"/>
  <c r="S29" i="1"/>
  <c r="T29" i="1"/>
  <c r="I29" i="1"/>
  <c r="G30" i="1"/>
  <c r="H30" i="1"/>
  <c r="F30" i="1"/>
  <c r="C22" i="1"/>
  <c r="D22" i="1"/>
  <c r="E22" i="1"/>
  <c r="C15" i="1" l="1"/>
  <c r="C16" i="1"/>
  <c r="D15" i="1"/>
  <c r="E15" i="1"/>
  <c r="D16" i="1"/>
  <c r="E16" i="1"/>
  <c r="C17" i="1"/>
  <c r="D17" i="1"/>
  <c r="E17" i="1"/>
  <c r="C18" i="1"/>
  <c r="D18" i="1"/>
  <c r="E18" i="1"/>
  <c r="C19" i="1"/>
  <c r="D19" i="1"/>
  <c r="E19" i="1"/>
  <c r="C20" i="1"/>
  <c r="E27" i="1"/>
  <c r="D27" i="1"/>
  <c r="C27" i="1"/>
  <c r="E26" i="1"/>
  <c r="D26" i="1"/>
  <c r="C26" i="1"/>
  <c r="E24" i="1"/>
  <c r="D24" i="1"/>
  <c r="C24" i="1"/>
  <c r="E20" i="1"/>
  <c r="D20" i="1"/>
</calcChain>
</file>

<file path=xl/sharedStrings.xml><?xml version="1.0" encoding="utf-8"?>
<sst xmlns="http://schemas.openxmlformats.org/spreadsheetml/2006/main" count="88" uniqueCount="71">
  <si>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</si>
  <si>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</si>
  <si>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</si>
  <si>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</si>
  <si>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</si>
  <si>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</si>
  <si>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</si>
  <si>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</si>
  <si>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</si>
  <si>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</si>
  <si>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</si>
  <si>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</si>
  <si>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</si>
  <si>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</si>
  <si>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</si>
  <si>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</si>
  <si>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</si>
  <si>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</si>
  <si>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</si>
  <si>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</si>
  <si>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</si>
  <si>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</si>
  <si>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</si>
  <si>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</si>
  <si>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</si>
  <si>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</si>
  <si>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</si>
  <si>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Картопля до 01.09 (молода)</t>
  </si>
  <si>
    <t>Цибуля ріпчаста</t>
  </si>
  <si>
    <t>Сіль йодована</t>
  </si>
  <si>
    <t>Відходи при гарячій обробці (приварок)</t>
  </si>
  <si>
    <t>Сметана 21%</t>
  </si>
  <si>
    <t xml:space="preserve">                                                                                                               (підпис)                                 (ім’я, прізвище)</t>
  </si>
  <si>
    <t>Порціонування</t>
  </si>
  <si>
    <t>Вода або бульйон</t>
  </si>
  <si>
    <t>Морква         до 01.01</t>
  </si>
  <si>
    <t>Морква     після 01.01</t>
  </si>
  <si>
    <t>МП Л</t>
  </si>
  <si>
    <t>ВИХІД</t>
  </si>
  <si>
    <t>150/4 г ± 3 %</t>
  </si>
  <si>
    <t>200/5 г ± 3 %</t>
  </si>
  <si>
    <t>Бульби цілі, здорові, сухі, незабруднені, нев’янучі</t>
  </si>
  <si>
    <t>Цибулини визрілі, здорові, цільні, сухі, незабруднені, з добре підсушеними верхніми лусками.</t>
  </si>
  <si>
    <t>Коренеплоди свіжі, цілі, здорові, чисті, без тріщин, нев’янучі, без пошкоджень сільськогосподарськими шкідниками.</t>
  </si>
  <si>
    <t>Олія</t>
  </si>
  <si>
    <t>Золотисто-жовтого кольору, без стороннього запаху, присмаку і гіркоти.</t>
  </si>
  <si>
    <t>Картопля з 01.09 до 31.10</t>
  </si>
  <si>
    <t>Картопля з 01.11 до 31.12</t>
  </si>
  <si>
    <t>Картопля з 01.01 до 28.02</t>
  </si>
  <si>
    <t>Картопля з 01.03 до 30.08</t>
  </si>
  <si>
    <t>Солона, без сторонніх присмаків і ароматів; сипуча без грудочок; біла з блиском; розчинність у рідині повна.</t>
  </si>
  <si>
    <t>Прозора безбарвна рідина, без присмаків і запаху,  не містить видимих домішок.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</si>
  <si>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</si>
  <si>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СУП </t>
  </si>
  <si>
    <t>СМЕТАНА</t>
  </si>
  <si>
    <t xml:space="preserve">Рецептура №  77
«Сборник  рецептур блюд
(технологических карт) для
питания школьников»
Видання 1990 р.
</t>
  </si>
  <si>
    <t>СУП ОВОЧЕВИЙ ЗІ СМЕТАНОЮ</t>
  </si>
  <si>
    <t>Качани свіжі, цілі, здорові, чисті, цілком сформувалися, непророслі, без пошкоджень сільськогосподарськими шкідниками.</t>
  </si>
  <si>
    <t>Капуста білокачанна</t>
  </si>
  <si>
    <t>Горошок зелений морожений</t>
  </si>
  <si>
    <t>Зерна цілі, без домішок оболонок зерен, смак і запах натуральні, властиві зеленому горошку</t>
  </si>
  <si>
    <t>Подають у глибокій тарілці при температурі 60-65°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</si>
  <si>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 овочі зберегли форму нарізки або частково розварились, на поверхні краплі жиру.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</si>
  <si>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кремовий.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</si>
  <si>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приємний, варених і пасерованих  овочів.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</si>
  <si>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овочів – м’яка.</t>
    </r>
  </si>
  <si>
    <t xml:space="preserve">Підготовлену нарізану шматочками цибулю ріпчасту злегка пасерують на олії 2-3 хв, потім додають підготовлену нарізану моркву та пасерують, періодично помішуючи, за температури 150-160°С протягом 5-10 хв. У киплячу воду (112,5/150 г) кладуть підготовлену нашатковану капусту білокачанну, підготовлену та нарізану шматочками картоплю. Варять за слабкого кипіння 10-15 хв. Потім додають пасеровані овочі, зелений горошок заморожений та продовжують варити за слабкого кипіння до готовності (10-15 хв). Наприкінці приготування додають сіль, сметану та доводять страву до кипіння (5 хв). 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</si>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</sst>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wrapText="1"/>
    </xf>
    <xf numFmtId="49" fontId="7" fillId="0" borderId="1" xfId="0" applyNumberFormat="1" applyFont="1" applyBorder="1"/>
    <xf numFmtId="49" fontId="6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0" fontId="0" fillId="0" borderId="1" xfId="0" applyBorder="1"/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9" fontId="2" fillId="0" borderId="1" xfId="0" applyNumberFormat="1" applyFont="1" applyBorder="1"/>
    <xf numFmtId="0" fontId="0" fillId="2" borderId="1" xfId="0" applyFill="1" applyBorder="1"/>
    <xf numFmtId="49" fontId="2" fillId="0" borderId="1" xfId="0" applyNumberFormat="1" applyFont="1" applyBorder="1" applyAlignment="1"/>
    <xf numFmtId="49" fontId="5" fillId="0" borderId="1" xfId="0" applyNumberFormat="1" applyFont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0" xfId="0" applyNumberFormat="1" applyFont="1"/>
    <xf numFmtId="164" fontId="3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5" fillId="0" borderId="1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0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0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vertical="center" textRotation="90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7" fillId="0" borderId="0" xfId="0" applyNumberFormat="1" applyFont="1" applyFill="1" applyBorder="1"/>
    <xf numFmtId="49" fontId="2" fillId="0" borderId="0" xfId="0" applyNumberFormat="1" applyFont="1" applyFill="1" applyBorder="1"/>
    <xf numFmtId="1" fontId="8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/>
    <xf numFmtId="49" fontId="2" fillId="0" borderId="0" xfId="0" applyNumberFormat="1" applyFont="1" applyFill="1" applyAlignment="1">
      <alignment horizontal="center"/>
    </xf>
    <xf numFmtId="0" fontId="0" fillId="0" borderId="0" xfId="0" applyFill="1"/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/>
    <xf numFmtId="0" fontId="3" fillId="0" borderId="0" xfId="0" applyFont="1" applyFill="1"/>
    <xf numFmtId="49" fontId="0" fillId="0" borderId="0" xfId="0" applyNumberFormat="1" applyFill="1"/>
    <xf numFmtId="49" fontId="3" fillId="0" borderId="0" xfId="0" applyNumberFormat="1" applyFont="1" applyFill="1"/>
    <xf numFmtId="49" fontId="2" fillId="0" borderId="0" xfId="0" applyNumberFormat="1" applyFont="1" applyFill="1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Layout" zoomScale="70" zoomScaleNormal="100" zoomScalePageLayoutView="70" workbookViewId="0">
      <selection activeCell="S32" sqref="S32:T32"/>
    </sheetView>
  </sheetViews>
  <sheetFormatPr defaultRowHeight="15" x14ac:dyDescent="0.25"/>
  <cols>
    <col min="1" max="1" width="4.5703125" customWidth="1"/>
    <col min="2" max="2" width="14" customWidth="1"/>
    <col min="3" max="3" width="6" customWidth="1"/>
    <col min="4" max="4" width="6.140625" customWidth="1"/>
    <col min="5" max="5" width="6" customWidth="1"/>
    <col min="6" max="6" width="5.85546875" customWidth="1"/>
    <col min="7" max="8" width="6.140625" customWidth="1"/>
    <col min="9" max="9" width="5.85546875" customWidth="1"/>
    <col min="10" max="12" width="5.7109375" customWidth="1"/>
    <col min="13" max="13" width="5.5703125" customWidth="1"/>
    <col min="14" max="14" width="5.7109375" customWidth="1"/>
    <col min="15" max="16" width="5.42578125" customWidth="1"/>
    <col min="17" max="17" width="6.140625" customWidth="1"/>
    <col min="18" max="18" width="5.42578125" customWidth="1"/>
    <col min="19" max="19" width="5.7109375" customWidth="1"/>
    <col min="20" max="20" width="6.7109375" customWidth="1"/>
    <col min="21" max="21" width="18.28515625" customWidth="1"/>
    <col min="22" max="22" width="10.85546875" customWidth="1"/>
    <col min="23" max="23" width="13.28515625" customWidth="1"/>
    <col min="24" max="24" width="11.140625" customWidth="1"/>
  </cols>
  <sheetData>
    <row r="1" spans="1:29" x14ac:dyDescent="0.25">
      <c r="A1" s="2"/>
      <c r="B1" s="59" t="s">
        <v>55</v>
      </c>
      <c r="C1" s="60"/>
      <c r="D1" s="60"/>
      <c r="E1" s="60"/>
      <c r="F1" s="60"/>
      <c r="G1" s="60"/>
      <c r="H1" s="60"/>
      <c r="I1" s="59"/>
      <c r="J1" s="60"/>
      <c r="K1" s="60"/>
      <c r="L1" s="60"/>
      <c r="M1" s="60"/>
      <c r="N1" s="60"/>
      <c r="O1" s="60"/>
      <c r="P1" s="3"/>
      <c r="Q1" s="58" t="s">
        <v>17</v>
      </c>
      <c r="R1" s="58"/>
      <c r="S1" s="58"/>
      <c r="T1" s="58"/>
      <c r="U1" s="58"/>
    </row>
    <row r="2" spans="1:29" x14ac:dyDescent="0.25">
      <c r="A2" s="2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"/>
      <c r="Q2" s="58" t="s">
        <v>18</v>
      </c>
      <c r="R2" s="58"/>
      <c r="S2" s="58"/>
      <c r="T2" s="58"/>
      <c r="U2" s="58"/>
    </row>
    <row r="3" spans="1:29" x14ac:dyDescent="0.25">
      <c r="A3" s="2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3"/>
      <c r="Q3" s="58" t="s">
        <v>19</v>
      </c>
      <c r="R3" s="58"/>
      <c r="S3" s="58"/>
      <c r="T3" s="58"/>
      <c r="U3" s="58"/>
    </row>
    <row r="4" spans="1:29" x14ac:dyDescent="0.25">
      <c r="A4" s="2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3"/>
      <c r="Q4" s="58" t="s">
        <v>20</v>
      </c>
      <c r="R4" s="58"/>
      <c r="S4" s="58"/>
      <c r="T4" s="58"/>
      <c r="U4" s="58"/>
    </row>
    <row r="5" spans="1:29" x14ac:dyDescent="0.25">
      <c r="A5" s="2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3"/>
      <c r="Q5" s="3"/>
      <c r="R5" s="3"/>
      <c r="S5" s="3"/>
      <c r="T5" s="3"/>
      <c r="U5" s="3"/>
    </row>
    <row r="6" spans="1:29" x14ac:dyDescent="0.25">
      <c r="A6" s="87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9"/>
      <c r="Q6" s="89"/>
      <c r="R6" s="89"/>
      <c r="S6" s="89"/>
      <c r="T6" s="89"/>
      <c r="U6" s="89"/>
      <c r="V6" s="78"/>
      <c r="W6" s="78"/>
      <c r="X6" s="78"/>
      <c r="Y6" s="78"/>
    </row>
    <row r="7" spans="1:29" x14ac:dyDescent="0.25">
      <c r="A7" s="90" t="s">
        <v>16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78"/>
      <c r="W7" s="78"/>
      <c r="X7" s="78"/>
      <c r="Y7" s="78"/>
    </row>
    <row r="8" spans="1:29" x14ac:dyDescent="0.25">
      <c r="A8" s="77" t="s">
        <v>56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8"/>
      <c r="W8" s="78"/>
      <c r="X8" s="78"/>
      <c r="Y8" s="78"/>
    </row>
    <row r="9" spans="1:29" x14ac:dyDescent="0.25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78"/>
      <c r="W9" s="78"/>
      <c r="X9" s="78"/>
      <c r="Y9" s="78"/>
    </row>
    <row r="10" spans="1:29" ht="15.75" customHeight="1" x14ac:dyDescent="0.25">
      <c r="A10" s="49" t="s">
        <v>0</v>
      </c>
      <c r="B10" s="41" t="s">
        <v>14</v>
      </c>
      <c r="C10" s="41" t="s">
        <v>1</v>
      </c>
      <c r="D10" s="41"/>
      <c r="E10" s="41"/>
      <c r="F10" s="41"/>
      <c r="G10" s="41"/>
      <c r="H10" s="41"/>
      <c r="I10" s="41" t="s">
        <v>2</v>
      </c>
      <c r="J10" s="41"/>
      <c r="K10" s="41"/>
      <c r="L10" s="41"/>
      <c r="M10" s="41"/>
      <c r="N10" s="41"/>
      <c r="O10" s="41"/>
      <c r="P10" s="41"/>
      <c r="Q10" s="41"/>
      <c r="R10" s="51" t="s">
        <v>13</v>
      </c>
      <c r="S10" s="51"/>
      <c r="T10" s="51"/>
      <c r="U10" s="51" t="s">
        <v>3</v>
      </c>
      <c r="V10" s="61" t="s">
        <v>25</v>
      </c>
      <c r="W10" s="41" t="s">
        <v>30</v>
      </c>
      <c r="X10" s="41" t="s">
        <v>33</v>
      </c>
    </row>
    <row r="11" spans="1:29" ht="15.75" customHeight="1" x14ac:dyDescent="0.25">
      <c r="A11" s="49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51"/>
      <c r="S11" s="51"/>
      <c r="T11" s="51"/>
      <c r="U11" s="51"/>
      <c r="V11" s="62"/>
      <c r="W11" s="41"/>
      <c r="X11" s="41"/>
    </row>
    <row r="12" spans="1:29" ht="25.5" customHeight="1" x14ac:dyDescent="0.25">
      <c r="A12" s="49"/>
      <c r="B12" s="41"/>
      <c r="C12" s="50" t="s">
        <v>8</v>
      </c>
      <c r="D12" s="50"/>
      <c r="E12" s="50"/>
      <c r="F12" s="50" t="s">
        <v>9</v>
      </c>
      <c r="G12" s="50"/>
      <c r="H12" s="50"/>
      <c r="I12" s="50" t="s">
        <v>10</v>
      </c>
      <c r="J12" s="50"/>
      <c r="K12" s="50"/>
      <c r="L12" s="50" t="s">
        <v>11</v>
      </c>
      <c r="M12" s="50"/>
      <c r="N12" s="50"/>
      <c r="O12" s="50" t="s">
        <v>12</v>
      </c>
      <c r="P12" s="50"/>
      <c r="Q12" s="50"/>
      <c r="R12" s="51"/>
      <c r="S12" s="51"/>
      <c r="T12" s="51"/>
      <c r="U12" s="51"/>
      <c r="V12" s="62"/>
      <c r="W12" s="41"/>
      <c r="X12" s="41"/>
    </row>
    <row r="13" spans="1:29" x14ac:dyDescent="0.25">
      <c r="A13" s="49"/>
      <c r="B13" s="41"/>
      <c r="C13" s="52" t="s">
        <v>4</v>
      </c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51"/>
      <c r="V13" s="63"/>
      <c r="W13" s="41"/>
      <c r="X13" s="41"/>
    </row>
    <row r="14" spans="1:29" ht="30.75" customHeight="1" x14ac:dyDescent="0.25">
      <c r="A14" s="49"/>
      <c r="B14" s="41"/>
      <c r="C14" s="6" t="s">
        <v>6</v>
      </c>
      <c r="D14" s="6" t="s">
        <v>7</v>
      </c>
      <c r="E14" s="6" t="s">
        <v>5</v>
      </c>
      <c r="F14" s="6" t="s">
        <v>6</v>
      </c>
      <c r="G14" s="6" t="s">
        <v>7</v>
      </c>
      <c r="H14" s="6" t="s">
        <v>5</v>
      </c>
      <c r="I14" s="6" t="s">
        <v>6</v>
      </c>
      <c r="J14" s="6" t="s">
        <v>7</v>
      </c>
      <c r="K14" s="6" t="s">
        <v>5</v>
      </c>
      <c r="L14" s="6" t="s">
        <v>6</v>
      </c>
      <c r="M14" s="6" t="s">
        <v>7</v>
      </c>
      <c r="N14" s="6" t="s">
        <v>5</v>
      </c>
      <c r="O14" s="6" t="s">
        <v>6</v>
      </c>
      <c r="P14" s="6" t="s">
        <v>7</v>
      </c>
      <c r="Q14" s="6" t="s">
        <v>5</v>
      </c>
      <c r="R14" s="6" t="s">
        <v>6</v>
      </c>
      <c r="S14" s="6" t="s">
        <v>7</v>
      </c>
      <c r="T14" s="6" t="s">
        <v>5</v>
      </c>
      <c r="U14" s="51"/>
      <c r="V14" s="20" t="s">
        <v>15</v>
      </c>
      <c r="W14" s="19" t="s">
        <v>15</v>
      </c>
      <c r="X14" s="32" t="s">
        <v>15</v>
      </c>
      <c r="Z14" s="92" t="s">
        <v>67</v>
      </c>
      <c r="AA14" s="92" t="s">
        <v>68</v>
      </c>
      <c r="AB14" s="92" t="s">
        <v>69</v>
      </c>
      <c r="AC14" s="92" t="s">
        <v>70</v>
      </c>
    </row>
    <row r="15" spans="1:29" ht="56.25" customHeight="1" x14ac:dyDescent="0.25">
      <c r="A15" s="16"/>
      <c r="B15" s="11" t="s">
        <v>27</v>
      </c>
      <c r="C15" s="8">
        <f t="shared" ref="C15:C27" si="0">(100*F15)/(100-V15)</f>
        <v>37.5</v>
      </c>
      <c r="D15" s="9">
        <f t="shared" ref="D15:D27" si="1">(100*G15)/(100-V15)</f>
        <v>37.5</v>
      </c>
      <c r="E15" s="9">
        <f t="shared" ref="E15:E27" si="2">(100*H15)/(100-V15)</f>
        <v>50</v>
      </c>
      <c r="F15" s="42">
        <v>30</v>
      </c>
      <c r="G15" s="42">
        <v>30</v>
      </c>
      <c r="H15" s="64">
        <f t="shared" ref="H15" si="3">G15/0.75</f>
        <v>40</v>
      </c>
      <c r="I15" s="101">
        <f>Z15/100*F15</f>
        <v>0.6</v>
      </c>
      <c r="J15" s="101">
        <f>Z15/100*G15</f>
        <v>0.6</v>
      </c>
      <c r="K15" s="101">
        <f>Z15/100*H15</f>
        <v>0.8</v>
      </c>
      <c r="L15" s="101">
        <f>AA15/100*F15</f>
        <v>0.12</v>
      </c>
      <c r="M15" s="101">
        <f>AA15/100*G15</f>
        <v>0.12</v>
      </c>
      <c r="N15" s="101">
        <f>AA15/100*H15</f>
        <v>0.16</v>
      </c>
      <c r="O15" s="101">
        <f>AB15/100*F15</f>
        <v>5.19</v>
      </c>
      <c r="P15" s="101">
        <f>AB15/100*G15</f>
        <v>5.19</v>
      </c>
      <c r="Q15" s="101">
        <f>AB15/100*H15</f>
        <v>6.9200000000000008</v>
      </c>
      <c r="R15" s="94">
        <f>AC15/100*F15</f>
        <v>24</v>
      </c>
      <c r="S15" s="94">
        <f>AC15/100*G15</f>
        <v>24</v>
      </c>
      <c r="T15" s="94">
        <f>AC15/100*H15</f>
        <v>32</v>
      </c>
      <c r="U15" s="55" t="s">
        <v>41</v>
      </c>
      <c r="V15" s="23">
        <v>20</v>
      </c>
      <c r="W15" s="12">
        <v>0</v>
      </c>
      <c r="X15" s="18"/>
      <c r="Z15" s="93">
        <v>2</v>
      </c>
      <c r="AA15" s="93">
        <v>0.4</v>
      </c>
      <c r="AB15" s="93">
        <v>17.3</v>
      </c>
      <c r="AC15" s="94">
        <v>80</v>
      </c>
    </row>
    <row r="16" spans="1:29" ht="51.75" customHeight="1" x14ac:dyDescent="0.25">
      <c r="A16" s="16"/>
      <c r="B16" s="7" t="s">
        <v>46</v>
      </c>
      <c r="C16" s="8">
        <f>(100*F15)/(100-V16)</f>
        <v>40</v>
      </c>
      <c r="D16" s="9">
        <f>(100*G15)/(100-V16)</f>
        <v>40</v>
      </c>
      <c r="E16" s="9">
        <f>(100*H15)/(100-V16)</f>
        <v>53.333333333333336</v>
      </c>
      <c r="F16" s="43"/>
      <c r="G16" s="43"/>
      <c r="H16" s="102"/>
      <c r="I16" s="103"/>
      <c r="J16" s="103"/>
      <c r="K16" s="103"/>
      <c r="L16" s="103"/>
      <c r="M16" s="103"/>
      <c r="N16" s="103"/>
      <c r="O16" s="103"/>
      <c r="P16" s="103"/>
      <c r="Q16" s="103"/>
      <c r="R16" s="96"/>
      <c r="S16" s="96"/>
      <c r="T16" s="96"/>
      <c r="U16" s="56"/>
      <c r="V16" s="24">
        <v>25</v>
      </c>
      <c r="W16" s="12">
        <v>0</v>
      </c>
      <c r="X16" s="18"/>
      <c r="Z16" s="95"/>
      <c r="AA16" s="95"/>
      <c r="AB16" s="95"/>
      <c r="AC16" s="96"/>
    </row>
    <row r="17" spans="1:29" ht="51.75" customHeight="1" x14ac:dyDescent="0.25">
      <c r="A17" s="16"/>
      <c r="B17" s="7" t="s">
        <v>47</v>
      </c>
      <c r="C17" s="8">
        <f>(100*F15)/(100-V17)</f>
        <v>42.857142857142854</v>
      </c>
      <c r="D17" s="9">
        <f>(100*G15)/(100-V17)</f>
        <v>42.857142857142854</v>
      </c>
      <c r="E17" s="9">
        <f>(100*H15)/(100-V17)</f>
        <v>57.142857142857146</v>
      </c>
      <c r="F17" s="43"/>
      <c r="G17" s="43"/>
      <c r="H17" s="102"/>
      <c r="I17" s="103"/>
      <c r="J17" s="103"/>
      <c r="K17" s="103"/>
      <c r="L17" s="103"/>
      <c r="M17" s="103"/>
      <c r="N17" s="103"/>
      <c r="O17" s="103"/>
      <c r="P17" s="103"/>
      <c r="Q17" s="103"/>
      <c r="R17" s="96"/>
      <c r="S17" s="96"/>
      <c r="T17" s="96"/>
      <c r="U17" s="56"/>
      <c r="V17" s="24">
        <v>30</v>
      </c>
      <c r="W17" s="12">
        <v>0</v>
      </c>
      <c r="X17" s="18"/>
      <c r="Z17" s="95"/>
      <c r="AA17" s="95"/>
      <c r="AB17" s="95"/>
      <c r="AC17" s="96"/>
    </row>
    <row r="18" spans="1:29" ht="51.75" customHeight="1" x14ac:dyDescent="0.25">
      <c r="A18" s="16"/>
      <c r="B18" s="7" t="s">
        <v>48</v>
      </c>
      <c r="C18" s="8">
        <f>(100*F15)/(100-V18)</f>
        <v>46.153846153846153</v>
      </c>
      <c r="D18" s="9">
        <f>(100*G15)/(100-V18)</f>
        <v>46.153846153846153</v>
      </c>
      <c r="E18" s="9">
        <f>(100*H15)/(100-V18)</f>
        <v>61.53846153846154</v>
      </c>
      <c r="F18" s="43"/>
      <c r="G18" s="43"/>
      <c r="H18" s="102"/>
      <c r="I18" s="103"/>
      <c r="J18" s="103"/>
      <c r="K18" s="103"/>
      <c r="L18" s="103"/>
      <c r="M18" s="103"/>
      <c r="N18" s="103"/>
      <c r="O18" s="103"/>
      <c r="P18" s="103"/>
      <c r="Q18" s="103"/>
      <c r="R18" s="96"/>
      <c r="S18" s="96"/>
      <c r="T18" s="96"/>
      <c r="U18" s="56"/>
      <c r="V18" s="24">
        <v>35</v>
      </c>
      <c r="W18" s="12">
        <v>0</v>
      </c>
      <c r="X18" s="18"/>
      <c r="Z18" s="95"/>
      <c r="AA18" s="95"/>
      <c r="AB18" s="95"/>
      <c r="AC18" s="96"/>
    </row>
    <row r="19" spans="1:29" ht="54.75" customHeight="1" x14ac:dyDescent="0.25">
      <c r="A19" s="16"/>
      <c r="B19" s="7" t="s">
        <v>49</v>
      </c>
      <c r="C19" s="8">
        <f>(100*F15)/(100-V19)</f>
        <v>50</v>
      </c>
      <c r="D19" s="9">
        <f>(100*G15)/(100-V19)</f>
        <v>50</v>
      </c>
      <c r="E19" s="9">
        <f>(100*H15)/(100-V19)</f>
        <v>66.666666666666671</v>
      </c>
      <c r="F19" s="44"/>
      <c r="G19" s="44"/>
      <c r="H19" s="65"/>
      <c r="I19" s="104"/>
      <c r="J19" s="104"/>
      <c r="K19" s="104"/>
      <c r="L19" s="104"/>
      <c r="M19" s="104"/>
      <c r="N19" s="104"/>
      <c r="O19" s="104"/>
      <c r="P19" s="104"/>
      <c r="Q19" s="104"/>
      <c r="R19" s="98"/>
      <c r="S19" s="98"/>
      <c r="T19" s="98"/>
      <c r="U19" s="57"/>
      <c r="V19" s="24">
        <v>40</v>
      </c>
      <c r="W19" s="12">
        <v>0</v>
      </c>
      <c r="X19" s="18"/>
      <c r="Z19" s="97"/>
      <c r="AA19" s="97"/>
      <c r="AB19" s="97"/>
      <c r="AC19" s="98"/>
    </row>
    <row r="20" spans="1:29" ht="60.75" customHeight="1" x14ac:dyDescent="0.25">
      <c r="A20" s="16"/>
      <c r="B20" s="7" t="s">
        <v>28</v>
      </c>
      <c r="C20" s="8">
        <f>(100*F20)/(100-V20)</f>
        <v>7.1428571428571432</v>
      </c>
      <c r="D20" s="9">
        <f t="shared" si="1"/>
        <v>7.1428571428571432</v>
      </c>
      <c r="E20" s="9">
        <f t="shared" si="2"/>
        <v>9.5238095238095237</v>
      </c>
      <c r="F20" s="9">
        <v>6</v>
      </c>
      <c r="G20" s="9">
        <v>6</v>
      </c>
      <c r="H20" s="9">
        <f t="shared" ref="H20" si="4">G20/0.75</f>
        <v>8</v>
      </c>
      <c r="I20" s="105">
        <f t="shared" ref="I20" si="5">Z20/100*F20</f>
        <v>8.3999999999999991E-2</v>
      </c>
      <c r="J20" s="105">
        <f t="shared" ref="J20" si="6">Z20/100*G20</f>
        <v>8.3999999999999991E-2</v>
      </c>
      <c r="K20" s="105">
        <f t="shared" ref="K20" si="7">Z20/100*H20</f>
        <v>0.11199999999999999</v>
      </c>
      <c r="L20" s="105">
        <f t="shared" ref="L20" si="8">AA20/100*F20</f>
        <v>0</v>
      </c>
      <c r="M20" s="105">
        <f t="shared" ref="M20" si="9">AA20/100*G20</f>
        <v>0</v>
      </c>
      <c r="N20" s="105">
        <f t="shared" ref="N20" si="10">AA20/100*H20</f>
        <v>0</v>
      </c>
      <c r="O20" s="105">
        <f t="shared" ref="O20" si="11">AB20/100*F20</f>
        <v>0.58800000000000008</v>
      </c>
      <c r="P20" s="105">
        <f t="shared" ref="P20" si="12">AB20/100*G20</f>
        <v>0.58800000000000008</v>
      </c>
      <c r="Q20" s="105">
        <f t="shared" ref="Q20" si="13">AB20/100*H20</f>
        <v>0.78400000000000003</v>
      </c>
      <c r="R20" s="100">
        <f t="shared" ref="R20" si="14">AC20/100*F20</f>
        <v>2.46</v>
      </c>
      <c r="S20" s="100">
        <f t="shared" ref="S20" si="15">AC20/100*G20</f>
        <v>2.46</v>
      </c>
      <c r="T20" s="100">
        <f t="shared" ref="T20" si="16">AC20/100*H20</f>
        <v>3.28</v>
      </c>
      <c r="U20" s="34" t="s">
        <v>42</v>
      </c>
      <c r="V20" s="24">
        <v>16</v>
      </c>
      <c r="W20" s="12">
        <v>50</v>
      </c>
      <c r="X20" s="18"/>
      <c r="Z20" s="99">
        <v>1.4</v>
      </c>
      <c r="AA20" s="99">
        <v>0</v>
      </c>
      <c r="AB20" s="99">
        <v>9.8000000000000007</v>
      </c>
      <c r="AC20" s="100">
        <v>41</v>
      </c>
    </row>
    <row r="21" spans="1:29" ht="87" customHeight="1" x14ac:dyDescent="0.25">
      <c r="A21" s="16"/>
      <c r="B21" s="7" t="s">
        <v>58</v>
      </c>
      <c r="C21" s="8">
        <f>(100*F21)/(100-V21)</f>
        <v>15</v>
      </c>
      <c r="D21" s="9">
        <f t="shared" si="1"/>
        <v>15</v>
      </c>
      <c r="E21" s="9">
        <f t="shared" si="2"/>
        <v>20</v>
      </c>
      <c r="F21" s="38">
        <v>12</v>
      </c>
      <c r="G21" s="38">
        <v>12</v>
      </c>
      <c r="H21" s="9">
        <f t="shared" ref="H21:H22" si="17">G21/0.75</f>
        <v>16</v>
      </c>
      <c r="I21" s="105">
        <f t="shared" ref="I21" si="18">Z21/100*F21</f>
        <v>0.21600000000000003</v>
      </c>
      <c r="J21" s="105">
        <f t="shared" ref="J21" si="19">Z21/100*G21</f>
        <v>0.21600000000000003</v>
      </c>
      <c r="K21" s="105">
        <f t="shared" ref="K21" si="20">Z21/100*H21</f>
        <v>0.28800000000000003</v>
      </c>
      <c r="L21" s="105">
        <f t="shared" ref="L21" si="21">AA21/100*F21</f>
        <v>1.2E-2</v>
      </c>
      <c r="M21" s="105">
        <f t="shared" ref="M21" si="22">AA21/100*G21</f>
        <v>1.2E-2</v>
      </c>
      <c r="N21" s="105">
        <f t="shared" ref="N21" si="23">AA21/100*H21</f>
        <v>1.6E-2</v>
      </c>
      <c r="O21" s="105">
        <f t="shared" ref="O21" si="24">AB21/100*F21</f>
        <v>0.68400000000000005</v>
      </c>
      <c r="P21" s="105">
        <f t="shared" ref="P21" si="25">AB21/100*G21</f>
        <v>0.68400000000000005</v>
      </c>
      <c r="Q21" s="105">
        <f t="shared" ref="Q21" si="26">AB21/100*H21</f>
        <v>0.91200000000000003</v>
      </c>
      <c r="R21" s="100">
        <f t="shared" ref="R21" si="27">AC21/100*F21</f>
        <v>3.24</v>
      </c>
      <c r="S21" s="100">
        <f t="shared" ref="S21" si="28">AC21/100*G21</f>
        <v>3.24</v>
      </c>
      <c r="T21" s="100">
        <f t="shared" ref="T21" si="29">AC21/100*H21</f>
        <v>4.32</v>
      </c>
      <c r="U21" s="39" t="s">
        <v>57</v>
      </c>
      <c r="V21" s="24">
        <v>20</v>
      </c>
      <c r="W21" s="12">
        <v>0</v>
      </c>
      <c r="X21" s="18"/>
      <c r="Z21" s="99">
        <v>1.8</v>
      </c>
      <c r="AA21" s="99">
        <v>0.1</v>
      </c>
      <c r="AB21" s="99">
        <v>5.7</v>
      </c>
      <c r="AC21" s="100">
        <v>27</v>
      </c>
    </row>
    <row r="22" spans="1:29" ht="39" customHeight="1" x14ac:dyDescent="0.25">
      <c r="A22" s="16"/>
      <c r="B22" s="7" t="s">
        <v>35</v>
      </c>
      <c r="C22" s="8">
        <f t="shared" ref="C22" si="30">(100*F22)/(100-V22)</f>
        <v>7.5</v>
      </c>
      <c r="D22" s="9">
        <f t="shared" ref="D22" si="31">(100*G22)/(100-V22)</f>
        <v>7.5</v>
      </c>
      <c r="E22" s="9">
        <f t="shared" ref="E22" si="32">(100*H22)/(100-V22)</f>
        <v>10</v>
      </c>
      <c r="F22" s="64">
        <v>6</v>
      </c>
      <c r="G22" s="64">
        <v>6</v>
      </c>
      <c r="H22" s="64">
        <f t="shared" si="17"/>
        <v>8</v>
      </c>
      <c r="I22" s="101">
        <f>Z22/100*F22</f>
        <v>7.8000000000000014E-2</v>
      </c>
      <c r="J22" s="101">
        <f>Z22/100*G22</f>
        <v>7.8000000000000014E-2</v>
      </c>
      <c r="K22" s="101">
        <f>Z22/100*H22</f>
        <v>0.10400000000000001</v>
      </c>
      <c r="L22" s="101">
        <f>AA22/100*F22</f>
        <v>6.0000000000000001E-3</v>
      </c>
      <c r="M22" s="101">
        <f>AA22/100*G22</f>
        <v>6.0000000000000001E-3</v>
      </c>
      <c r="N22" s="101">
        <f>AA22/100*H22</f>
        <v>8.0000000000000002E-3</v>
      </c>
      <c r="O22" s="101">
        <f>AB22/100*F22</f>
        <v>0.504</v>
      </c>
      <c r="P22" s="101">
        <f>AB22/100*G22</f>
        <v>0.504</v>
      </c>
      <c r="Q22" s="101">
        <f>AB22/100*H22</f>
        <v>0.67200000000000004</v>
      </c>
      <c r="R22" s="94">
        <f>AC22/100*F22</f>
        <v>2.04</v>
      </c>
      <c r="S22" s="94">
        <f>AC22/100*G22</f>
        <v>2.04</v>
      </c>
      <c r="T22" s="94">
        <f>AC22/100*H22</f>
        <v>2.72</v>
      </c>
      <c r="U22" s="55" t="s">
        <v>43</v>
      </c>
      <c r="V22" s="24">
        <v>20</v>
      </c>
      <c r="W22" s="12">
        <v>0</v>
      </c>
      <c r="X22" s="18"/>
      <c r="Z22" s="93">
        <v>1.3</v>
      </c>
      <c r="AA22" s="93">
        <v>0.1</v>
      </c>
      <c r="AB22" s="93">
        <v>8.4</v>
      </c>
      <c r="AC22" s="94">
        <v>34</v>
      </c>
    </row>
    <row r="23" spans="1:29" ht="38.25" customHeight="1" x14ac:dyDescent="0.25">
      <c r="A23" s="16"/>
      <c r="B23" s="7" t="s">
        <v>36</v>
      </c>
      <c r="C23" s="8">
        <f>(100*F22)/(100-V23)</f>
        <v>8</v>
      </c>
      <c r="D23" s="9">
        <f>(100*G22)/(100-V23)</f>
        <v>8</v>
      </c>
      <c r="E23" s="9">
        <f>(100*H22)/(100-V23)</f>
        <v>10.666666666666666</v>
      </c>
      <c r="F23" s="65"/>
      <c r="G23" s="65"/>
      <c r="H23" s="65"/>
      <c r="I23" s="104"/>
      <c r="J23" s="104"/>
      <c r="K23" s="104"/>
      <c r="L23" s="104"/>
      <c r="M23" s="104"/>
      <c r="N23" s="104"/>
      <c r="O23" s="104"/>
      <c r="P23" s="104"/>
      <c r="Q23" s="104"/>
      <c r="R23" s="98"/>
      <c r="S23" s="98"/>
      <c r="T23" s="98"/>
      <c r="U23" s="57"/>
      <c r="V23" s="24">
        <v>25</v>
      </c>
      <c r="W23" s="12">
        <v>0</v>
      </c>
      <c r="X23" s="18"/>
      <c r="Z23" s="97"/>
      <c r="AA23" s="97"/>
      <c r="AB23" s="97"/>
      <c r="AC23" s="98"/>
    </row>
    <row r="24" spans="1:29" ht="57.75" customHeight="1" x14ac:dyDescent="0.25">
      <c r="A24" s="16"/>
      <c r="B24" s="7" t="s">
        <v>59</v>
      </c>
      <c r="C24" s="8">
        <f t="shared" si="0"/>
        <v>4.5</v>
      </c>
      <c r="D24" s="9">
        <f t="shared" si="1"/>
        <v>4.5</v>
      </c>
      <c r="E24" s="9">
        <f t="shared" si="2"/>
        <v>6</v>
      </c>
      <c r="F24" s="9">
        <v>4.5</v>
      </c>
      <c r="G24" s="9">
        <v>4.5</v>
      </c>
      <c r="H24" s="9">
        <f t="shared" ref="H24" si="33">G24/0.75</f>
        <v>6</v>
      </c>
      <c r="I24" s="105">
        <f t="shared" ref="I24" si="34">Z24/100*F24</f>
        <v>0.22500000000000001</v>
      </c>
      <c r="J24" s="105">
        <f t="shared" ref="J24" si="35">Z24/100*G24</f>
        <v>0.22500000000000001</v>
      </c>
      <c r="K24" s="105">
        <f t="shared" ref="K24" si="36">Z24/100*H24</f>
        <v>0.30000000000000004</v>
      </c>
      <c r="L24" s="105">
        <f t="shared" ref="L24" si="37">AA24/100*F24</f>
        <v>9.0000000000000011E-3</v>
      </c>
      <c r="M24" s="105">
        <f t="shared" ref="M24" si="38">AA24/100*G24</f>
        <v>9.0000000000000011E-3</v>
      </c>
      <c r="N24" s="105">
        <f t="shared" ref="N24" si="39">AA24/100*H24</f>
        <v>1.2E-2</v>
      </c>
      <c r="O24" s="105">
        <f t="shared" ref="O24" si="40">AB24/100*F24</f>
        <v>0.621</v>
      </c>
      <c r="P24" s="105">
        <f t="shared" ref="P24" si="41">AB24/100*G24</f>
        <v>0.621</v>
      </c>
      <c r="Q24" s="105">
        <f t="shared" ref="Q24" si="42">AB24/100*H24</f>
        <v>0.82800000000000007</v>
      </c>
      <c r="R24" s="100">
        <f t="shared" ref="R24" si="43">AC24/100*F24</f>
        <v>3.2850000000000001</v>
      </c>
      <c r="S24" s="100">
        <f t="shared" ref="S24" si="44">AC24/100*G24</f>
        <v>3.2850000000000001</v>
      </c>
      <c r="T24" s="100">
        <f t="shared" ref="T24" si="45">AC24/100*H24</f>
        <v>4.38</v>
      </c>
      <c r="U24" s="34" t="s">
        <v>60</v>
      </c>
      <c r="V24" s="24">
        <v>0</v>
      </c>
      <c r="W24" s="12">
        <v>0</v>
      </c>
      <c r="X24" s="18"/>
      <c r="Z24" s="99">
        <v>5</v>
      </c>
      <c r="AA24" s="99">
        <v>0.2</v>
      </c>
      <c r="AB24" s="99">
        <v>13.8</v>
      </c>
      <c r="AC24" s="100">
        <v>73</v>
      </c>
    </row>
    <row r="25" spans="1:29" ht="48.75" customHeight="1" x14ac:dyDescent="0.25">
      <c r="A25" s="16"/>
      <c r="B25" s="7" t="s">
        <v>44</v>
      </c>
      <c r="C25" s="8">
        <f t="shared" si="0"/>
        <v>2</v>
      </c>
      <c r="D25" s="9">
        <f t="shared" si="1"/>
        <v>2</v>
      </c>
      <c r="E25" s="9">
        <f t="shared" si="2"/>
        <v>2.6666666666666661</v>
      </c>
      <c r="F25" s="27">
        <v>2</v>
      </c>
      <c r="G25" s="27">
        <v>2</v>
      </c>
      <c r="H25" s="9">
        <f t="shared" ref="H25:H27" si="46">G25/0.75</f>
        <v>2.6666666666666665</v>
      </c>
      <c r="I25" s="105">
        <f t="shared" ref="I25:I27" si="47">Z25/100*F25</f>
        <v>0</v>
      </c>
      <c r="J25" s="105">
        <f t="shared" ref="J25:J27" si="48">Z25/100*G25</f>
        <v>0</v>
      </c>
      <c r="K25" s="105">
        <f t="shared" ref="K25:K27" si="49">Z25/100*H25</f>
        <v>0</v>
      </c>
      <c r="L25" s="105">
        <f t="shared" ref="L25:L27" si="50">AA25/100*F25</f>
        <v>1.9980000000000002</v>
      </c>
      <c r="M25" s="105">
        <f t="shared" ref="M25:M27" si="51">AA25/100*G25</f>
        <v>1.9980000000000002</v>
      </c>
      <c r="N25" s="105">
        <f t="shared" ref="N25:N27" si="52">AA25/100*H25</f>
        <v>2.6640000000000001</v>
      </c>
      <c r="O25" s="105">
        <f t="shared" ref="O25:O27" si="53">AB25/100*F25</f>
        <v>0</v>
      </c>
      <c r="P25" s="105">
        <f t="shared" ref="P25:P27" si="54">AB25/100*G25</f>
        <v>0</v>
      </c>
      <c r="Q25" s="105">
        <f t="shared" ref="Q25:Q27" si="55">AB25/100*H25</f>
        <v>0</v>
      </c>
      <c r="R25" s="100">
        <f t="shared" ref="R25:R27" si="56">AC25/100*F25</f>
        <v>17.98</v>
      </c>
      <c r="S25" s="100">
        <f t="shared" ref="S25:S27" si="57">AC25/100*G25</f>
        <v>17.98</v>
      </c>
      <c r="T25" s="100">
        <f t="shared" ref="T25:T27" si="58">AC25/100*H25</f>
        <v>23.973333333333333</v>
      </c>
      <c r="U25" s="34" t="s">
        <v>45</v>
      </c>
      <c r="V25" s="24">
        <v>0</v>
      </c>
      <c r="W25" s="12">
        <v>0</v>
      </c>
      <c r="X25" s="18"/>
      <c r="Z25" s="99">
        <v>0</v>
      </c>
      <c r="AA25" s="99">
        <v>99.9</v>
      </c>
      <c r="AB25" s="99">
        <v>0</v>
      </c>
      <c r="AC25" s="100">
        <v>899</v>
      </c>
    </row>
    <row r="26" spans="1:29" ht="72" customHeight="1" x14ac:dyDescent="0.25">
      <c r="A26" s="16"/>
      <c r="B26" s="7" t="s">
        <v>29</v>
      </c>
      <c r="C26" s="17">
        <f t="shared" si="0"/>
        <v>0.25</v>
      </c>
      <c r="D26" s="10">
        <f t="shared" si="1"/>
        <v>0.25</v>
      </c>
      <c r="E26" s="10">
        <f t="shared" si="2"/>
        <v>0.33333333333333326</v>
      </c>
      <c r="F26" s="10">
        <v>0.25</v>
      </c>
      <c r="G26" s="10">
        <v>0.25</v>
      </c>
      <c r="H26" s="10">
        <f t="shared" si="46"/>
        <v>0.33333333333333331</v>
      </c>
      <c r="I26" s="105">
        <f t="shared" si="47"/>
        <v>0</v>
      </c>
      <c r="J26" s="105">
        <f t="shared" si="48"/>
        <v>0</v>
      </c>
      <c r="K26" s="105">
        <f t="shared" si="49"/>
        <v>0</v>
      </c>
      <c r="L26" s="105">
        <f t="shared" si="50"/>
        <v>0</v>
      </c>
      <c r="M26" s="105">
        <f t="shared" si="51"/>
        <v>0</v>
      </c>
      <c r="N26" s="105">
        <f t="shared" si="52"/>
        <v>0</v>
      </c>
      <c r="O26" s="105">
        <f t="shared" si="53"/>
        <v>0</v>
      </c>
      <c r="P26" s="105">
        <f t="shared" si="54"/>
        <v>0</v>
      </c>
      <c r="Q26" s="105">
        <f t="shared" si="55"/>
        <v>0</v>
      </c>
      <c r="R26" s="100">
        <f t="shared" si="56"/>
        <v>0</v>
      </c>
      <c r="S26" s="100">
        <f t="shared" si="57"/>
        <v>0</v>
      </c>
      <c r="T26" s="100">
        <f t="shared" si="58"/>
        <v>0</v>
      </c>
      <c r="U26" s="34" t="s">
        <v>50</v>
      </c>
      <c r="V26" s="24">
        <v>0</v>
      </c>
      <c r="W26" s="12">
        <v>0</v>
      </c>
      <c r="X26" s="18"/>
      <c r="Z26" s="99">
        <v>0</v>
      </c>
      <c r="AA26" s="99">
        <v>0</v>
      </c>
      <c r="AB26" s="99">
        <v>0</v>
      </c>
      <c r="AC26" s="100">
        <v>0</v>
      </c>
    </row>
    <row r="27" spans="1:29" ht="50.25" customHeight="1" x14ac:dyDescent="0.25">
      <c r="A27" s="14"/>
      <c r="B27" s="25" t="s">
        <v>34</v>
      </c>
      <c r="C27" s="8">
        <f t="shared" si="0"/>
        <v>112.5</v>
      </c>
      <c r="D27" s="9">
        <f t="shared" si="1"/>
        <v>112.5</v>
      </c>
      <c r="E27" s="9">
        <f t="shared" si="2"/>
        <v>150</v>
      </c>
      <c r="F27" s="27">
        <v>112.5</v>
      </c>
      <c r="G27" s="27">
        <v>112.5</v>
      </c>
      <c r="H27" s="9">
        <f t="shared" si="46"/>
        <v>150</v>
      </c>
      <c r="I27" s="105">
        <f t="shared" si="47"/>
        <v>0</v>
      </c>
      <c r="J27" s="105">
        <f t="shared" si="48"/>
        <v>0</v>
      </c>
      <c r="K27" s="105">
        <f t="shared" si="49"/>
        <v>0</v>
      </c>
      <c r="L27" s="105">
        <f t="shared" si="50"/>
        <v>0</v>
      </c>
      <c r="M27" s="105">
        <f t="shared" si="51"/>
        <v>0</v>
      </c>
      <c r="N27" s="105">
        <f t="shared" si="52"/>
        <v>0</v>
      </c>
      <c r="O27" s="105">
        <f t="shared" si="53"/>
        <v>0</v>
      </c>
      <c r="P27" s="105">
        <f t="shared" si="54"/>
        <v>0</v>
      </c>
      <c r="Q27" s="105">
        <f t="shared" si="55"/>
        <v>0</v>
      </c>
      <c r="R27" s="100">
        <f t="shared" si="56"/>
        <v>0</v>
      </c>
      <c r="S27" s="100">
        <f t="shared" si="57"/>
        <v>0</v>
      </c>
      <c r="T27" s="100">
        <f t="shared" si="58"/>
        <v>0</v>
      </c>
      <c r="U27" s="35" t="s">
        <v>51</v>
      </c>
      <c r="V27" s="24">
        <v>0</v>
      </c>
      <c r="W27" s="12">
        <v>0</v>
      </c>
      <c r="X27" s="18"/>
      <c r="Z27" s="99">
        <v>0</v>
      </c>
      <c r="AA27" s="99">
        <v>0</v>
      </c>
      <c r="AB27" s="99">
        <v>0</v>
      </c>
      <c r="AC27" s="100">
        <v>0</v>
      </c>
    </row>
    <row r="28" spans="1:29" ht="94.5" customHeight="1" x14ac:dyDescent="0.25">
      <c r="A28" s="16" t="s">
        <v>37</v>
      </c>
      <c r="B28" s="28" t="s">
        <v>31</v>
      </c>
      <c r="C28" s="8">
        <f>(100*F28)/(100-X28)</f>
        <v>4.0404040404040407</v>
      </c>
      <c r="D28" s="9">
        <f>(100*G28)/(100-X28)</f>
        <v>4.0404040404040407</v>
      </c>
      <c r="E28" s="9">
        <f>(100*H28)/(100-X28)</f>
        <v>5.3872053872053867</v>
      </c>
      <c r="F28" s="27">
        <v>4</v>
      </c>
      <c r="G28" s="27">
        <v>4</v>
      </c>
      <c r="H28" s="9">
        <f t="shared" ref="H28" si="59">G28/0.75</f>
        <v>5.333333333333333</v>
      </c>
      <c r="I28" s="105">
        <f t="shared" ref="I28" si="60">Z28/100*F28</f>
        <v>0.11199999999999999</v>
      </c>
      <c r="J28" s="105">
        <f t="shared" ref="J28" si="61">Z28/100*G28</f>
        <v>0.11199999999999999</v>
      </c>
      <c r="K28" s="105">
        <f t="shared" ref="K28" si="62">Z28/100*H28</f>
        <v>0.14933333333333332</v>
      </c>
      <c r="L28" s="105">
        <f t="shared" ref="L28" si="63">AA28/100*F28</f>
        <v>0.84</v>
      </c>
      <c r="M28" s="105">
        <f t="shared" ref="M28" si="64">AA28/100*G28</f>
        <v>0.84</v>
      </c>
      <c r="N28" s="105">
        <f t="shared" ref="N28" si="65">AA28/100*H28</f>
        <v>1.1199999999999999</v>
      </c>
      <c r="O28" s="105">
        <f t="shared" ref="O28" si="66">AB28/100*F28</f>
        <v>0.12</v>
      </c>
      <c r="P28" s="105">
        <f t="shared" ref="P28" si="67">AB28/100*G28</f>
        <v>0.12</v>
      </c>
      <c r="Q28" s="105">
        <f t="shared" ref="Q28" si="68">AB28/100*H28</f>
        <v>0.15999999999999998</v>
      </c>
      <c r="R28" s="100">
        <f t="shared" ref="R28" si="69">AC28/100*F28</f>
        <v>8.48</v>
      </c>
      <c r="S28" s="100">
        <f t="shared" ref="S28" si="70">AC28/100*G28</f>
        <v>8.48</v>
      </c>
      <c r="T28" s="100">
        <f t="shared" ref="T28" si="71">AC28/100*H28</f>
        <v>11.306666666666667</v>
      </c>
      <c r="U28" s="35" t="s">
        <v>52</v>
      </c>
      <c r="V28" s="24">
        <v>0</v>
      </c>
      <c r="W28" s="12">
        <v>0</v>
      </c>
      <c r="X28" s="12">
        <v>1</v>
      </c>
      <c r="Z28" s="99">
        <v>2.8</v>
      </c>
      <c r="AA28" s="99">
        <v>21</v>
      </c>
      <c r="AB28" s="99">
        <v>3</v>
      </c>
      <c r="AC28" s="100">
        <v>212</v>
      </c>
    </row>
    <row r="29" spans="1:29" x14ac:dyDescent="0.25">
      <c r="A29" s="15"/>
      <c r="B29" s="31" t="s">
        <v>38</v>
      </c>
      <c r="C29" s="66" t="s">
        <v>53</v>
      </c>
      <c r="D29" s="67"/>
      <c r="E29" s="68"/>
      <c r="F29" s="13">
        <f>SUM(F15:F27)*(100-W29)/100</f>
        <v>149.86125000000001</v>
      </c>
      <c r="G29" s="13">
        <f>SUM(G15:G27)*(100-W29)/100</f>
        <v>149.86125000000001</v>
      </c>
      <c r="H29" s="13">
        <f>SUM(H15:H27)*(100-W29)/100</f>
        <v>199.815</v>
      </c>
      <c r="I29" s="45">
        <f t="shared" ref="I29:T29" si="72">SUM(I15:I28)</f>
        <v>1.3149999999999999</v>
      </c>
      <c r="J29" s="45">
        <f t="shared" si="72"/>
        <v>1.3149999999999999</v>
      </c>
      <c r="K29" s="45">
        <f t="shared" si="72"/>
        <v>1.7533333333333336</v>
      </c>
      <c r="L29" s="45">
        <f t="shared" si="72"/>
        <v>2.9850000000000003</v>
      </c>
      <c r="M29" s="45">
        <f t="shared" si="72"/>
        <v>2.9850000000000003</v>
      </c>
      <c r="N29" s="45">
        <f t="shared" si="72"/>
        <v>3.9800000000000004</v>
      </c>
      <c r="O29" s="45">
        <f t="shared" si="72"/>
        <v>7.7070000000000016</v>
      </c>
      <c r="P29" s="45">
        <f t="shared" si="72"/>
        <v>7.7070000000000016</v>
      </c>
      <c r="Q29" s="45">
        <f t="shared" si="72"/>
        <v>10.276000000000002</v>
      </c>
      <c r="R29" s="47">
        <f t="shared" si="72"/>
        <v>61.485000000000014</v>
      </c>
      <c r="S29" s="47">
        <f t="shared" si="72"/>
        <v>61.485000000000014</v>
      </c>
      <c r="T29" s="47">
        <f t="shared" si="72"/>
        <v>81.98</v>
      </c>
      <c r="U29" s="36"/>
      <c r="V29" s="24"/>
      <c r="W29" s="22">
        <v>13.5</v>
      </c>
      <c r="X29" s="18"/>
      <c r="Y29" s="33"/>
      <c r="Z29" s="99"/>
      <c r="AA29" s="99"/>
      <c r="AB29" s="99"/>
      <c r="AC29" s="100"/>
    </row>
    <row r="30" spans="1:29" x14ac:dyDescent="0.25">
      <c r="A30" s="15"/>
      <c r="B30" s="29"/>
      <c r="C30" s="66" t="s">
        <v>54</v>
      </c>
      <c r="D30" s="67"/>
      <c r="E30" s="68"/>
      <c r="F30" s="13">
        <f>F28</f>
        <v>4</v>
      </c>
      <c r="G30" s="13">
        <f t="shared" ref="G30:H30" si="73">G28</f>
        <v>4</v>
      </c>
      <c r="H30" s="13">
        <f t="shared" si="73"/>
        <v>5.333333333333333</v>
      </c>
      <c r="I30" s="46"/>
      <c r="J30" s="46"/>
      <c r="K30" s="46"/>
      <c r="L30" s="46"/>
      <c r="M30" s="46"/>
      <c r="N30" s="46"/>
      <c r="O30" s="46"/>
      <c r="P30" s="46"/>
      <c r="Q30" s="46"/>
      <c r="R30" s="48"/>
      <c r="S30" s="48"/>
      <c r="T30" s="48"/>
      <c r="U30" s="30"/>
      <c r="V30" s="21"/>
      <c r="W30" s="22"/>
      <c r="X30" s="30"/>
      <c r="Z30" s="99"/>
      <c r="AA30" s="99"/>
      <c r="AB30" s="99"/>
      <c r="AC30" s="100"/>
    </row>
    <row r="31" spans="1:29" x14ac:dyDescent="0.25">
      <c r="A31" s="69"/>
      <c r="B31" s="70"/>
      <c r="C31" s="70"/>
      <c r="D31" s="70"/>
      <c r="E31" s="70"/>
      <c r="F31" s="71"/>
      <c r="G31" s="71"/>
      <c r="H31" s="71"/>
      <c r="I31" s="72"/>
      <c r="J31" s="72"/>
      <c r="K31" s="72"/>
      <c r="L31" s="72"/>
      <c r="M31" s="72"/>
      <c r="N31" s="72"/>
      <c r="O31" s="72"/>
      <c r="P31" s="72"/>
      <c r="Q31" s="72"/>
      <c r="R31" s="73"/>
      <c r="S31" s="73"/>
      <c r="T31" s="73"/>
      <c r="U31" s="74"/>
      <c r="V31" s="75"/>
      <c r="W31" s="26"/>
      <c r="X31" s="74"/>
    </row>
    <row r="32" spans="1:29" x14ac:dyDescent="0.25">
      <c r="A32" s="69"/>
      <c r="B32" s="70"/>
      <c r="C32" s="70"/>
      <c r="D32" s="70"/>
      <c r="E32" s="70"/>
      <c r="F32" s="71"/>
      <c r="G32" s="71"/>
      <c r="H32" s="71"/>
      <c r="I32" s="72"/>
      <c r="J32" s="72"/>
      <c r="K32" s="72"/>
      <c r="L32" s="72"/>
      <c r="M32" s="72"/>
      <c r="N32" s="72"/>
      <c r="O32" s="72"/>
      <c r="P32" s="72"/>
      <c r="Q32" s="72"/>
      <c r="R32" s="73"/>
      <c r="S32" s="73"/>
      <c r="T32" s="73"/>
      <c r="U32" s="74"/>
      <c r="V32" s="75"/>
      <c r="W32" s="26"/>
      <c r="X32" s="74"/>
    </row>
    <row r="33" spans="1:24" ht="17.25" customHeight="1" x14ac:dyDescent="0.25">
      <c r="A33" s="76"/>
      <c r="B33" s="77" t="s">
        <v>21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8"/>
      <c r="W33" s="78"/>
      <c r="X33" s="78"/>
    </row>
    <row r="34" spans="1:24" ht="61.5" customHeight="1" x14ac:dyDescent="0.25">
      <c r="A34" s="76"/>
      <c r="B34" s="79" t="s">
        <v>66</v>
      </c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8"/>
      <c r="W34" s="78"/>
      <c r="X34" s="78"/>
    </row>
    <row r="35" spans="1:24" x14ac:dyDescent="0.25">
      <c r="A35" s="76"/>
      <c r="B35" s="80" t="s">
        <v>61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78"/>
      <c r="W35" s="78"/>
      <c r="X35" s="78"/>
    </row>
    <row r="36" spans="1:24" x14ac:dyDescent="0.25">
      <c r="A36" s="76"/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4"/>
      <c r="Q36" s="84"/>
      <c r="R36" s="84"/>
      <c r="S36" s="84"/>
      <c r="T36" s="84"/>
      <c r="U36" s="84"/>
      <c r="V36" s="78"/>
      <c r="W36" s="78"/>
      <c r="X36" s="78"/>
    </row>
    <row r="37" spans="1:24" x14ac:dyDescent="0.25">
      <c r="A37" s="85"/>
      <c r="B37" s="77" t="s">
        <v>22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8"/>
      <c r="W37" s="78"/>
      <c r="X37" s="78"/>
    </row>
    <row r="38" spans="1:24" ht="15" customHeight="1" x14ac:dyDescent="0.25">
      <c r="A38" s="85"/>
      <c r="B38" s="83" t="s">
        <v>62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4"/>
      <c r="Q38" s="84"/>
      <c r="R38" s="84"/>
      <c r="S38" s="84"/>
      <c r="T38" s="84"/>
      <c r="U38" s="84"/>
      <c r="V38" s="78"/>
      <c r="W38" s="78"/>
      <c r="X38" s="78"/>
    </row>
    <row r="39" spans="1:24" x14ac:dyDescent="0.25">
      <c r="A39" s="85"/>
      <c r="B39" s="83" t="s">
        <v>63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4"/>
      <c r="Q39" s="84"/>
      <c r="R39" s="84"/>
      <c r="S39" s="84"/>
      <c r="T39" s="84"/>
      <c r="U39" s="84"/>
      <c r="V39" s="78"/>
      <c r="W39" s="78"/>
      <c r="X39" s="78"/>
    </row>
    <row r="40" spans="1:24" ht="17.25" customHeight="1" x14ac:dyDescent="0.25">
      <c r="A40" s="85"/>
      <c r="B40" s="83" t="s">
        <v>64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4"/>
      <c r="Q40" s="84"/>
      <c r="R40" s="84"/>
      <c r="S40" s="84"/>
      <c r="T40" s="84"/>
      <c r="U40" s="84"/>
      <c r="V40" s="78"/>
      <c r="W40" s="78"/>
      <c r="X40" s="78"/>
    </row>
    <row r="41" spans="1:24" ht="17.25" customHeight="1" x14ac:dyDescent="0.25">
      <c r="A41" s="85"/>
      <c r="B41" s="83" t="s">
        <v>65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4"/>
      <c r="Q41" s="84"/>
      <c r="R41" s="84"/>
      <c r="S41" s="84"/>
      <c r="T41" s="84"/>
      <c r="U41" s="84"/>
      <c r="V41" s="78"/>
      <c r="W41" s="78"/>
      <c r="X41" s="78"/>
    </row>
    <row r="42" spans="1:24" ht="17.25" customHeight="1" x14ac:dyDescent="0.25">
      <c r="A42" s="85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4"/>
      <c r="Q42" s="84"/>
      <c r="R42" s="84"/>
      <c r="S42" s="84"/>
      <c r="T42" s="84"/>
      <c r="U42" s="84"/>
      <c r="V42" s="78"/>
      <c r="W42" s="78"/>
      <c r="X42" s="78"/>
    </row>
    <row r="43" spans="1:24" ht="17.25" customHeight="1" x14ac:dyDescent="0.25">
      <c r="A43" s="85"/>
      <c r="B43" s="77" t="s">
        <v>23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8"/>
      <c r="W43" s="78"/>
      <c r="X43" s="78"/>
    </row>
    <row r="44" spans="1:24" ht="17.25" customHeight="1" x14ac:dyDescent="0.25">
      <c r="A44" s="85"/>
      <c r="B44" s="83" t="s">
        <v>26</v>
      </c>
      <c r="C44" s="83"/>
      <c r="D44" s="86" t="s">
        <v>39</v>
      </c>
      <c r="E44" s="86"/>
      <c r="F44" s="86"/>
      <c r="G44" s="83"/>
      <c r="H44" s="83"/>
      <c r="I44" s="83"/>
      <c r="J44" s="83"/>
      <c r="K44" s="83"/>
      <c r="L44" s="83"/>
      <c r="M44" s="83"/>
      <c r="N44" s="83"/>
      <c r="O44" s="83"/>
      <c r="P44" s="84"/>
      <c r="Q44" s="84"/>
      <c r="R44" s="84"/>
      <c r="S44" s="84"/>
      <c r="T44" s="84"/>
      <c r="U44" s="84"/>
      <c r="V44" s="78"/>
      <c r="W44" s="78"/>
      <c r="X44" s="78"/>
    </row>
    <row r="45" spans="1:24" ht="17.25" customHeight="1" x14ac:dyDescent="0.25">
      <c r="A45" s="85"/>
      <c r="B45" s="83"/>
      <c r="C45" s="83"/>
      <c r="D45" s="86" t="s">
        <v>40</v>
      </c>
      <c r="E45" s="86"/>
      <c r="F45" s="86"/>
      <c r="G45" s="83"/>
      <c r="H45" s="83"/>
      <c r="I45" s="83"/>
      <c r="J45" s="83"/>
      <c r="K45" s="83"/>
      <c r="L45" s="83"/>
      <c r="M45" s="83"/>
      <c r="N45" s="83"/>
      <c r="O45" s="83"/>
      <c r="P45" s="84"/>
      <c r="Q45" s="84"/>
      <c r="R45" s="84"/>
      <c r="S45" s="84"/>
      <c r="T45" s="84"/>
      <c r="U45" s="84"/>
      <c r="V45" s="78"/>
      <c r="W45" s="78"/>
      <c r="X45" s="78"/>
    </row>
    <row r="46" spans="1:24" x14ac:dyDescent="0.25">
      <c r="A46" s="1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5"/>
      <c r="Q46" s="5"/>
      <c r="R46" s="5"/>
      <c r="S46" s="5"/>
      <c r="T46" s="5"/>
      <c r="U46" s="5"/>
    </row>
    <row r="47" spans="1:24" ht="15" customHeight="1" x14ac:dyDescent="0.25">
      <c r="A47" s="1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5"/>
      <c r="Q47" s="5"/>
      <c r="R47" s="5"/>
      <c r="S47" s="5"/>
      <c r="T47" s="5"/>
      <c r="U47" s="5"/>
    </row>
    <row r="48" spans="1:24" ht="15" customHeight="1" x14ac:dyDescent="0.25">
      <c r="A48" s="1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</row>
    <row r="49" spans="1:21" ht="15" customHeight="1" x14ac:dyDescent="0.25">
      <c r="A49" s="1"/>
      <c r="B49" s="40" t="s">
        <v>24</v>
      </c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</row>
    <row r="50" spans="1:21" x14ac:dyDescent="0.25">
      <c r="A50" s="1"/>
      <c r="B50" s="4" t="s">
        <v>32</v>
      </c>
      <c r="C50" s="4"/>
      <c r="D50" s="4"/>
      <c r="E50" s="4"/>
      <c r="F50" s="4"/>
      <c r="G50" s="4"/>
      <c r="H50" s="4"/>
      <c r="I50" s="4"/>
      <c r="J50" s="4"/>
      <c r="K50" s="4"/>
      <c r="L50" s="4"/>
      <c r="M50" s="5"/>
      <c r="N50" s="4"/>
      <c r="O50" s="4"/>
      <c r="P50" s="5"/>
      <c r="Q50" s="4"/>
      <c r="R50" s="4"/>
      <c r="S50" s="4"/>
      <c r="T50" s="4"/>
      <c r="U50" s="5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21" x14ac:dyDescent="0.25">
      <c r="A52" s="1"/>
    </row>
    <row r="53" spans="1:21" x14ac:dyDescent="0.25">
      <c r="A53" s="1"/>
    </row>
    <row r="54" spans="1:21" x14ac:dyDescent="0.25">
      <c r="A54" s="1"/>
    </row>
    <row r="55" spans="1:21" x14ac:dyDescent="0.25">
      <c r="A55" s="1"/>
    </row>
  </sheetData>
  <mergeCells count="84">
    <mergeCell ref="Z15:Z19"/>
    <mergeCell ref="AA15:AA19"/>
    <mergeCell ref="AB15:AB19"/>
    <mergeCell ref="AC15:AC19"/>
    <mergeCell ref="Z22:Z23"/>
    <mergeCell ref="AA22:AA23"/>
    <mergeCell ref="AB22:AB23"/>
    <mergeCell ref="AC22:AC23"/>
    <mergeCell ref="D44:F44"/>
    <mergeCell ref="D45:F45"/>
    <mergeCell ref="P22:P23"/>
    <mergeCell ref="Q22:Q23"/>
    <mergeCell ref="R22:R23"/>
    <mergeCell ref="F22:F23"/>
    <mergeCell ref="G22:G23"/>
    <mergeCell ref="H22:H23"/>
    <mergeCell ref="I22:I23"/>
    <mergeCell ref="J22:J23"/>
    <mergeCell ref="L29:L30"/>
    <mergeCell ref="M29:M30"/>
    <mergeCell ref="N29:N30"/>
    <mergeCell ref="O29:O30"/>
    <mergeCell ref="P29:P30"/>
    <mergeCell ref="C29:E29"/>
    <mergeCell ref="K22:K23"/>
    <mergeCell ref="L22:L23"/>
    <mergeCell ref="M22:M23"/>
    <mergeCell ref="N22:N23"/>
    <mergeCell ref="O22:O23"/>
    <mergeCell ref="C30:E30"/>
    <mergeCell ref="I29:I30"/>
    <mergeCell ref="J29:J30"/>
    <mergeCell ref="K29:K30"/>
    <mergeCell ref="T29:T30"/>
    <mergeCell ref="U22:U23"/>
    <mergeCell ref="X10:X13"/>
    <mergeCell ref="Q15:Q19"/>
    <mergeCell ref="R15:R19"/>
    <mergeCell ref="S15:S19"/>
    <mergeCell ref="T15:T19"/>
    <mergeCell ref="V10:V13"/>
    <mergeCell ref="W10:W13"/>
    <mergeCell ref="S22:S23"/>
    <mergeCell ref="T22:T23"/>
    <mergeCell ref="A7:U7"/>
    <mergeCell ref="A8:U8"/>
    <mergeCell ref="Q1:U1"/>
    <mergeCell ref="Q2:U2"/>
    <mergeCell ref="Q3:U3"/>
    <mergeCell ref="Q4:U4"/>
    <mergeCell ref="B1:H5"/>
    <mergeCell ref="I1:O5"/>
    <mergeCell ref="A10:A14"/>
    <mergeCell ref="I12:K12"/>
    <mergeCell ref="L12:N12"/>
    <mergeCell ref="B33:U33"/>
    <mergeCell ref="B34:U34"/>
    <mergeCell ref="O12:Q12"/>
    <mergeCell ref="C10:H11"/>
    <mergeCell ref="I10:Q11"/>
    <mergeCell ref="R10:T12"/>
    <mergeCell ref="U10:U14"/>
    <mergeCell ref="C13:T13"/>
    <mergeCell ref="C12:E12"/>
    <mergeCell ref="F12:H12"/>
    <mergeCell ref="U15:U19"/>
    <mergeCell ref="F15:F19"/>
    <mergeCell ref="G15:G19"/>
    <mergeCell ref="B43:U43"/>
    <mergeCell ref="B49:U49"/>
    <mergeCell ref="B10:B14"/>
    <mergeCell ref="B37:U37"/>
    <mergeCell ref="H15:H19"/>
    <mergeCell ref="I15:I19"/>
    <mergeCell ref="J15:J19"/>
    <mergeCell ref="K15:K19"/>
    <mergeCell ref="L15:L19"/>
    <mergeCell ref="M15:M19"/>
    <mergeCell ref="N15:N19"/>
    <mergeCell ref="O15:O19"/>
    <mergeCell ref="P15:P19"/>
    <mergeCell ref="Q29:Q30"/>
    <mergeCell ref="R29:R30"/>
    <mergeCell ref="S29:S30"/>
  </mergeCells>
  <pageMargins left="0.25" right="0.25" top="0.75" bottom="0.75" header="0.3" footer="0.3"/>
  <pageSetup paperSize="9" orientation="landscape" r:id="rId1"/>
  <ignoredErrors>
    <ignoredError sqref="C23:E23" formula="1"/>
    <ignoredError sqref="F29:H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2023-02-18T19:44:37Z</dcterms:modified>
</cp:coreProperties>
</file>